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20" windowWidth="15480" windowHeight="6885"/>
  </bookViews>
  <sheets>
    <sheet name="Sch-B" sheetId="1" r:id="rId1"/>
  </sheets>
  <externalReferences>
    <externalReference r:id="rId2"/>
    <externalReference r:id="rId3"/>
  </externalReferences>
  <calcPr calcId="124519"/>
</workbook>
</file>

<file path=xl/calcChain.xml><?xml version="1.0" encoding="utf-8"?>
<calcChain xmlns="http://schemas.openxmlformats.org/spreadsheetml/2006/main">
  <c r="A4" i="1"/>
  <c r="A5"/>
  <c r="A6"/>
  <c r="E13"/>
  <c r="O13"/>
  <c r="AA13"/>
  <c r="D20"/>
  <c r="O20"/>
  <c r="AA20"/>
  <c r="Z27" s="1"/>
  <c r="D26"/>
  <c r="O26"/>
  <c r="AA26"/>
  <c r="Q38"/>
</calcChain>
</file>

<file path=xl/sharedStrings.xml><?xml version="1.0" encoding="utf-8"?>
<sst xmlns="http://schemas.openxmlformats.org/spreadsheetml/2006/main" count="44" uniqueCount="30">
  <si>
    <t>CONTRACTOR</t>
  </si>
  <si>
    <t>I am agree for execution of above said work/job at the ____________________________ %</t>
  </si>
  <si>
    <t>ENGINEER
MUNICIPAL COMMITTEE UMERKOT
DISTRICT UMERKOT</t>
  </si>
  <si>
    <t>Item/Quantities/Rates and amount are estimated provisional and will be corrected to the Detail Working Estimate sanctioned by competent authority.</t>
  </si>
  <si>
    <t>Note:</t>
  </si>
  <si>
    <t>/ =</t>
  </si>
  <si>
    <t>Total Rs.</t>
  </si>
  <si>
    <t>Rs.</t>
  </si>
  <si>
    <t>Per % Sft.</t>
  </si>
  <si>
    <t>@</t>
  </si>
  <si>
    <t>Sft.</t>
  </si>
  <si>
    <t>Say</t>
  </si>
  <si>
    <t>Providing 1 1/2" Thick (Consolidated) premixed carpet in proper camber and grade including supplying 15 cft. Bajri, 5 cft hill sand (of approved quality and grade) bitumen of 80/100 Penetration including mixing in mechnaical mixer in required proportion including heating materials and cleaning the road surface (Hill sand 3 cft for mixing and 2.00 Cft for dusting) (Rate includes all cost of materials T&amp;P and carriage upto 3 chains).</t>
  </si>
  <si>
    <t>1-1/2" THICK PREMIXED CARPET(WITH PAVER):-</t>
  </si>
  <si>
    <t>Providing surface dressing three coat on new or existing surface with 30 Ibs Bitumen of 80/100 penetration and 4.00 cft of crush bajri of required size of 3/4"-1/2", including cleaning the road surface, rolling after each etc. complete. Rate includes all cost of materials, labours, T&amp;P, and carriage upto site of work. (3 chains)</t>
  </si>
  <si>
    <t>FIRST COAT SURFACE DRESSING:-</t>
  </si>
  <si>
    <t>Per % Cft.</t>
  </si>
  <si>
    <t>Cft.</t>
  </si>
  <si>
    <t>Preparing base course including supplying and spreading stone metal of approved quality properly graded to maximum size of 1 1/2" in required thickness of (6" in 2 layers) to proper camber and grade including supplying and spreading 15 cft. Screening and non plastic quarry fines, filling depressions with stone metal after initial rolling including watering and compacting the same so as to achieve 100% density as per modified AASHO specifications.(Rate includes providing and using templates, camber plates, screens, forms etc. as directed). Rate includes all cost of materials, T&amp;P, labours and carriage upto site of work.(3 chains)</t>
  </si>
  <si>
    <t>BASE COURSE:-</t>
  </si>
  <si>
    <t>Amount.</t>
  </si>
  <si>
    <t>Unit.</t>
  </si>
  <si>
    <t>Rate</t>
  </si>
  <si>
    <t>Quantity</t>
  </si>
  <si>
    <t>Item of work.</t>
  </si>
  <si>
    <t>S.#</t>
  </si>
  <si>
    <t>BILL OF QUANTITY</t>
  </si>
  <si>
    <t>NIT No. MC/736, DATED: 18.05.2015</t>
  </si>
  <si>
    <t>S.# 02</t>
  </si>
  <si>
    <t>NAME OF AGENCY: -</t>
  </si>
</sst>
</file>

<file path=xl/styles.xml><?xml version="1.0" encoding="utf-8"?>
<styleSheet xmlns="http://schemas.openxmlformats.org/spreadsheetml/2006/main">
  <numFmts count="2">
    <numFmt numFmtId="43" formatCode="_(* #,##0.00_);_(* \(#,##0.00\);_(* &quot;-&quot;??_);_(@_)"/>
    <numFmt numFmtId="164" formatCode="_(* #,##0_);_(* \(#,##0\);_(* &quot;-&quot;??_);_(@_)"/>
  </numFmts>
  <fonts count="14">
    <font>
      <sz val="11"/>
      <color theme="1"/>
      <name val="Calibri"/>
      <family val="2"/>
      <scheme val="minor"/>
    </font>
    <font>
      <sz val="10"/>
      <name val="Arial"/>
      <family val="2"/>
    </font>
    <font>
      <b/>
      <sz val="11"/>
      <name val="Arial"/>
      <family val="2"/>
    </font>
    <font>
      <sz val="11"/>
      <name val="Arial"/>
      <family val="2"/>
    </font>
    <font>
      <b/>
      <u/>
      <sz val="11"/>
      <name val="Arial"/>
      <family val="2"/>
    </font>
    <font>
      <b/>
      <i/>
      <sz val="10"/>
      <name val="Arial"/>
      <family val="2"/>
    </font>
    <font>
      <b/>
      <sz val="12"/>
      <name val="Arial"/>
      <family val="2"/>
    </font>
    <font>
      <sz val="12"/>
      <name val="Arial"/>
      <family val="2"/>
    </font>
    <font>
      <b/>
      <sz val="10"/>
      <name val="Arial"/>
      <family val="2"/>
    </font>
    <font>
      <b/>
      <u/>
      <sz val="12"/>
      <name val="Arial"/>
      <family val="2"/>
    </font>
    <font>
      <b/>
      <u/>
      <sz val="14"/>
      <name val="Arial"/>
      <family val="2"/>
    </font>
    <font>
      <b/>
      <sz val="14"/>
      <name val="Arial"/>
      <family val="2"/>
    </font>
    <font>
      <b/>
      <u/>
      <sz val="15"/>
      <name val="Arial"/>
      <family val="2"/>
    </font>
    <font>
      <b/>
      <u/>
      <sz val="16"/>
      <name val="Arial"/>
      <family val="2"/>
    </font>
  </fonts>
  <fills count="2">
    <fill>
      <patternFill patternType="none"/>
    </fill>
    <fill>
      <patternFill patternType="gray125"/>
    </fill>
  </fills>
  <borders count="4">
    <border>
      <left/>
      <right/>
      <top/>
      <bottom/>
      <diagonal/>
    </border>
    <border>
      <left/>
      <right/>
      <top/>
      <bottom style="medium">
        <color indexed="64"/>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0" fontId="1" fillId="0" borderId="0"/>
    <xf numFmtId="43"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cellStyleXfs>
  <cellXfs count="62">
    <xf numFmtId="0" fontId="0" fillId="0" borderId="0" xfId="0"/>
    <xf numFmtId="0" fontId="1" fillId="0" borderId="0" xfId="1"/>
    <xf numFmtId="0" fontId="1" fillId="0" borderId="0" xfId="1" applyAlignment="1">
      <alignment vertical="top"/>
    </xf>
    <xf numFmtId="0" fontId="3" fillId="0" borderId="0" xfId="1" applyFont="1" applyAlignment="1">
      <alignment vertical="top"/>
    </xf>
    <xf numFmtId="0" fontId="5" fillId="0" borderId="0" xfId="1" applyFont="1" applyAlignment="1">
      <alignment vertical="top"/>
    </xf>
    <xf numFmtId="0" fontId="1" fillId="0" borderId="0" xfId="1" applyFont="1" applyAlignment="1">
      <alignment horizontal="justify" vertical="top" wrapText="1"/>
    </xf>
    <xf numFmtId="0" fontId="6" fillId="0" borderId="0" xfId="1" applyFont="1" applyAlignment="1">
      <alignment horizontal="right"/>
    </xf>
    <xf numFmtId="0" fontId="7" fillId="0" borderId="0" xfId="1" applyFont="1"/>
    <xf numFmtId="0" fontId="7" fillId="0" borderId="0" xfId="1" quotePrefix="1" applyFont="1" applyAlignment="1">
      <alignment horizontal="center"/>
    </xf>
    <xf numFmtId="0" fontId="1" fillId="0" borderId="0" xfId="1" applyAlignment="1">
      <alignment horizontal="center" vertical="top"/>
    </xf>
    <xf numFmtId="0" fontId="6" fillId="0" borderId="0" xfId="1" applyFont="1" applyAlignment="1">
      <alignment horizontal="center"/>
    </xf>
    <xf numFmtId="0" fontId="6" fillId="0" borderId="0" xfId="1" quotePrefix="1" applyFont="1" applyAlignment="1">
      <alignment horizontal="left"/>
    </xf>
    <xf numFmtId="164" fontId="6" fillId="0" borderId="0" xfId="2" applyNumberFormat="1" applyFont="1" applyBorder="1" applyAlignment="1">
      <alignment horizontal="right"/>
    </xf>
    <xf numFmtId="0" fontId="1" fillId="0" borderId="0" xfId="1" applyAlignment="1">
      <alignment horizontal="right"/>
    </xf>
    <xf numFmtId="0" fontId="1" fillId="0" borderId="0" xfId="1" applyAlignment="1">
      <alignment horizontal="center"/>
    </xf>
    <xf numFmtId="2" fontId="6" fillId="0" borderId="0" xfId="1" applyNumberFormat="1" applyFont="1" applyAlignment="1">
      <alignment horizontal="center"/>
    </xf>
    <xf numFmtId="0" fontId="1" fillId="0" borderId="0" xfId="1" quotePrefix="1" applyAlignment="1">
      <alignment horizontal="center"/>
    </xf>
    <xf numFmtId="1" fontId="6" fillId="0" borderId="0" xfId="1" applyNumberFormat="1" applyFont="1" applyAlignment="1">
      <alignment horizontal="center"/>
    </xf>
    <xf numFmtId="0" fontId="7" fillId="0" borderId="0" xfId="1" applyFont="1" applyAlignment="1">
      <alignment horizontal="right"/>
    </xf>
    <xf numFmtId="0" fontId="1" fillId="0" borderId="0" xfId="1" quotePrefix="1"/>
    <xf numFmtId="164" fontId="6" fillId="0" borderId="0" xfId="2" applyNumberFormat="1" applyFont="1" applyAlignment="1">
      <alignment horizontal="right"/>
    </xf>
    <xf numFmtId="0" fontId="1" fillId="0" borderId="0" xfId="1" applyAlignment="1"/>
    <xf numFmtId="2" fontId="1" fillId="0" borderId="0" xfId="1" applyNumberFormat="1" applyAlignment="1"/>
    <xf numFmtId="0" fontId="8" fillId="0" borderId="0" xfId="1" applyFont="1" applyAlignment="1">
      <alignment horizontal="left" vertical="center"/>
    </xf>
    <xf numFmtId="0" fontId="7" fillId="0" borderId="2" xfId="1" applyFont="1" applyBorder="1"/>
    <xf numFmtId="0" fontId="6" fillId="0" borderId="2" xfId="1" applyFont="1" applyBorder="1" applyAlignment="1">
      <alignment horizontal="left"/>
    </xf>
    <xf numFmtId="0" fontId="13" fillId="0" borderId="0" xfId="0" applyFont="1" applyAlignment="1">
      <alignment horizontal="left"/>
    </xf>
    <xf numFmtId="0" fontId="12" fillId="0" borderId="0" xfId="0" applyFont="1" applyAlignment="1">
      <alignment horizontal="center"/>
    </xf>
    <xf numFmtId="0" fontId="12" fillId="0" borderId="0" xfId="0" applyFont="1" applyAlignment="1">
      <alignment horizontal="left"/>
    </xf>
    <xf numFmtId="0" fontId="9" fillId="0" borderId="0" xfId="1" applyFont="1" applyAlignment="1">
      <alignment horizontal="center" vertical="center"/>
    </xf>
    <xf numFmtId="0" fontId="11" fillId="0" borderId="3" xfId="0" applyFont="1" applyBorder="1" applyAlignment="1">
      <alignment vertical="top"/>
    </xf>
    <xf numFmtId="0" fontId="11" fillId="0" borderId="0" xfId="0" applyFont="1" applyAlignment="1">
      <alignment horizontal="left" vertical="center"/>
    </xf>
    <xf numFmtId="0" fontId="12" fillId="0" borderId="0" xfId="0" applyFont="1" applyAlignment="1">
      <alignment horizontal="center"/>
    </xf>
    <xf numFmtId="0" fontId="2" fillId="0" borderId="0" xfId="1" applyFont="1" applyAlignment="1">
      <alignment horizontal="center" vertical="center" wrapText="1"/>
    </xf>
    <xf numFmtId="0" fontId="2" fillId="0" borderId="0" xfId="1" applyFont="1" applyAlignment="1">
      <alignment horizontal="center" vertical="center"/>
    </xf>
    <xf numFmtId="0" fontId="1" fillId="0" borderId="0" xfId="1" applyFont="1" applyAlignment="1">
      <alignment horizontal="justify" vertical="top" wrapText="1"/>
    </xf>
    <xf numFmtId="0" fontId="4" fillId="0" borderId="0" xfId="1" applyFont="1" applyAlignment="1">
      <alignment horizontal="center" vertical="top"/>
    </xf>
    <xf numFmtId="0" fontId="2" fillId="0" borderId="0" xfId="1" applyFont="1" applyAlignment="1">
      <alignment horizontal="center" vertical="top" wrapText="1"/>
    </xf>
    <xf numFmtId="0" fontId="7" fillId="0" borderId="0" xfId="1" applyFont="1" applyAlignment="1">
      <alignment horizontal="center"/>
    </xf>
    <xf numFmtId="164" fontId="6" fillId="0" borderId="1" xfId="2" applyNumberFormat="1" applyFont="1" applyBorder="1" applyAlignment="1">
      <alignment horizontal="right"/>
    </xf>
    <xf numFmtId="0" fontId="6" fillId="0" borderId="0" xfId="1" quotePrefix="1" applyFont="1" applyAlignment="1"/>
    <xf numFmtId="164" fontId="6" fillId="0" borderId="0" xfId="1" applyNumberFormat="1" applyFont="1" applyAlignment="1">
      <alignment horizontal="right"/>
    </xf>
    <xf numFmtId="0" fontId="6" fillId="0" borderId="0" xfId="1" applyNumberFormat="1" applyFont="1" applyAlignment="1">
      <alignment horizontal="right"/>
    </xf>
    <xf numFmtId="0" fontId="6" fillId="0" borderId="0" xfId="1" quotePrefix="1" applyNumberFormat="1" applyFont="1" applyAlignment="1"/>
    <xf numFmtId="0" fontId="6" fillId="0" borderId="0" xfId="1" applyNumberFormat="1" applyFont="1" applyAlignment="1"/>
    <xf numFmtId="164" fontId="6" fillId="0" borderId="0" xfId="2" applyNumberFormat="1" applyFont="1" applyBorder="1" applyAlignment="1">
      <alignment horizontal="right"/>
    </xf>
    <xf numFmtId="0" fontId="6" fillId="0" borderId="0" xfId="1" quotePrefix="1" applyFont="1" applyAlignment="1">
      <alignment horizontal="left"/>
    </xf>
    <xf numFmtId="0" fontId="9" fillId="0" borderId="0" xfId="1" applyFont="1" applyAlignment="1">
      <alignment horizontal="left" vertical="center"/>
    </xf>
    <xf numFmtId="0" fontId="3" fillId="0" borderId="0" xfId="1" applyFont="1" applyAlignment="1">
      <alignment horizontal="justify" vertical="top" wrapText="1"/>
    </xf>
    <xf numFmtId="0" fontId="1" fillId="0" borderId="0" xfId="1" applyAlignment="1">
      <alignment horizontal="justify" wrapText="1"/>
    </xf>
    <xf numFmtId="0" fontId="8" fillId="0" borderId="0" xfId="1" applyFont="1" applyAlignment="1">
      <alignment horizontal="left" vertical="center"/>
    </xf>
    <xf numFmtId="1" fontId="6" fillId="0" borderId="0" xfId="1" applyNumberFormat="1" applyFont="1" applyAlignment="1">
      <alignment horizontal="center"/>
    </xf>
    <xf numFmtId="0" fontId="6" fillId="0" borderId="0" xfId="1" applyFont="1" applyAlignment="1">
      <alignment horizontal="center"/>
    </xf>
    <xf numFmtId="2" fontId="6" fillId="0" borderId="0" xfId="1" applyNumberFormat="1" applyFont="1" applyAlignment="1">
      <alignment horizontal="center"/>
    </xf>
    <xf numFmtId="164" fontId="6" fillId="0" borderId="0" xfId="2" applyNumberFormat="1" applyFont="1" applyAlignment="1">
      <alignment horizontal="right"/>
    </xf>
    <xf numFmtId="0" fontId="1" fillId="0" borderId="0" xfId="1" applyAlignment="1">
      <alignment horizontal="right"/>
    </xf>
    <xf numFmtId="0" fontId="1" fillId="0" borderId="0" xfId="1" applyAlignment="1">
      <alignment horizontal="center"/>
    </xf>
    <xf numFmtId="0" fontId="10" fillId="0" borderId="0" xfId="1" applyFont="1" applyAlignment="1">
      <alignment horizontal="left"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2" xfId="1" applyFont="1" applyBorder="1" applyAlignment="1">
      <alignment horizontal="center"/>
    </xf>
    <xf numFmtId="0" fontId="6" fillId="0" borderId="2" xfId="1" applyFont="1" applyBorder="1" applyAlignment="1">
      <alignment horizontal="left"/>
    </xf>
  </cellXfs>
  <cellStyles count="5">
    <cellStyle name="Comma 2" xfId="2"/>
    <cellStyle name="Comma 3" xfId="3"/>
    <cellStyle name="Normal" xfId="0" builtinId="0"/>
    <cellStyle name="Normal 2" xfId="1"/>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own%20committee\Copy%20of%20national%20bank%20chowk%20to%20thar%20satand%20cattle%20piri.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Zahid\Desktop\New%20folder\T.C%20Estimates\4.%20Imp.%20Old%20Court%20Chachro%20to%20P.Health%20Office.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Face DWE"/>
      <sheetName val="Certificates (2)"/>
      <sheetName val="Cert"/>
      <sheetName val="Finan R."/>
      <sheetName val="DWE."/>
      <sheetName val="Comp Rate"/>
      <sheetName val="Array"/>
      <sheetName val="LC"/>
      <sheetName val="Sch-B"/>
    </sheetNames>
    <sheetDataSet>
      <sheetData sheetId="0">
        <row r="26">
          <cell r="A26" t="str">
            <v>IMPROVEMENT OF ROAD FROM OLD SESSION COURT ROAD TO CHACHRO ROAD VIA PUBLIC HEALTH OFFICE</v>
          </cell>
        </row>
        <row r="27">
          <cell r="A27" t="str">
            <v>MILE 0/0-1/2 (IN PORTIONS)</v>
          </cell>
        </row>
      </sheetData>
      <sheetData sheetId="1"/>
      <sheetData sheetId="2"/>
      <sheetData sheetId="3"/>
      <sheetData sheetId="4">
        <row r="29">
          <cell r="D29">
            <v>13638</v>
          </cell>
          <cell r="P29">
            <v>11958.245600000002</v>
          </cell>
          <cell r="X29">
            <v>1630866</v>
          </cell>
        </row>
        <row r="45">
          <cell r="D45">
            <v>42997</v>
          </cell>
          <cell r="Q45">
            <v>1713.2655892857142</v>
          </cell>
          <cell r="X45">
            <v>736653</v>
          </cell>
        </row>
        <row r="61">
          <cell r="D61">
            <v>58463</v>
          </cell>
          <cell r="Q61">
            <v>6707.3400267857141</v>
          </cell>
          <cell r="X61">
            <v>3921312</v>
          </cell>
        </row>
      </sheetData>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8"/>
  <sheetViews>
    <sheetView tabSelected="1" view="pageBreakPreview" topLeftCell="A28" zoomScale="85" zoomScaleNormal="85" zoomScaleSheetLayoutView="85" workbookViewId="0">
      <selection activeCell="M36" sqref="M36"/>
    </sheetView>
  </sheetViews>
  <sheetFormatPr defaultRowHeight="12.75"/>
  <cols>
    <col min="1" max="1" width="4.5703125" style="1" customWidth="1"/>
    <col min="2" max="5" width="2.5703125" style="1" customWidth="1"/>
    <col min="6" max="6" width="3.5703125" style="1" customWidth="1"/>
    <col min="7" max="7" width="2.5703125" style="1" customWidth="1"/>
    <col min="8" max="8" width="3.85546875" style="1" customWidth="1"/>
    <col min="9" max="9" width="2.140625" style="1" customWidth="1"/>
    <col min="10" max="10" width="2.5703125" style="1" customWidth="1"/>
    <col min="11" max="11" width="4.5703125" style="1" customWidth="1"/>
    <col min="12" max="12" width="3.140625" style="1" customWidth="1"/>
    <col min="13" max="17" width="2.5703125" style="1" customWidth="1"/>
    <col min="18" max="18" width="3.5703125" style="1" customWidth="1"/>
    <col min="19" max="25" width="2.5703125" style="1" customWidth="1"/>
    <col min="26" max="26" width="1" style="1" customWidth="1"/>
    <col min="27" max="27" width="1.85546875" style="1" customWidth="1"/>
    <col min="28" max="28" width="2.5703125" style="1" customWidth="1"/>
    <col min="29" max="29" width="1" style="1" customWidth="1"/>
    <col min="30" max="30" width="2.7109375" style="1" customWidth="1"/>
    <col min="31" max="31" width="1.85546875" style="1" customWidth="1"/>
    <col min="32" max="34" width="2.5703125" style="1" customWidth="1"/>
    <col min="35" max="16384" width="9.140625" style="1"/>
  </cols>
  <sheetData>
    <row r="1" spans="1:34" ht="18">
      <c r="A1" s="31" t="s">
        <v>28</v>
      </c>
      <c r="B1" s="31"/>
      <c r="C1" s="31"/>
      <c r="D1"/>
      <c r="E1"/>
      <c r="F1"/>
      <c r="G1"/>
      <c r="H1"/>
      <c r="I1"/>
      <c r="J1"/>
      <c r="K1"/>
      <c r="L1"/>
      <c r="M1"/>
      <c r="N1"/>
      <c r="O1"/>
      <c r="P1"/>
      <c r="Q1"/>
      <c r="R1"/>
      <c r="S1"/>
      <c r="T1"/>
      <c r="U1"/>
      <c r="V1"/>
      <c r="W1"/>
      <c r="X1"/>
      <c r="Y1"/>
      <c r="Z1"/>
      <c r="AA1"/>
      <c r="AB1"/>
      <c r="AC1"/>
      <c r="AD1"/>
      <c r="AE1"/>
      <c r="AF1"/>
      <c r="AG1"/>
      <c r="AH1"/>
    </row>
    <row r="2" spans="1:34" ht="19.5">
      <c r="A2" s="32" t="s">
        <v>26</v>
      </c>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row>
    <row r="3" spans="1:34" ht="20.25">
      <c r="A3" s="26" t="s">
        <v>27</v>
      </c>
      <c r="B3" s="27"/>
      <c r="C3" s="27"/>
      <c r="D3" s="27"/>
      <c r="E3" s="28"/>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row>
    <row r="4" spans="1:34" ht="18">
      <c r="A4" s="57" t="str">
        <f>'[1]schedule b'!$A$2:$AI$2</f>
        <v>NAME OF WORK;-</v>
      </c>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row>
    <row r="5" spans="1:34" ht="35.25" customHeight="1">
      <c r="A5" s="58" t="str">
        <f>'[2]Face DWE'!A26:I26</f>
        <v>IMPROVEMENT OF ROAD FROM OLD SESSION COURT ROAD TO CHACHRO ROAD VIA PUBLIC HEALTH OFFICE</v>
      </c>
      <c r="B5" s="58"/>
      <c r="C5" s="58"/>
      <c r="D5" s="58"/>
      <c r="E5" s="58"/>
      <c r="F5" s="58"/>
      <c r="G5" s="58"/>
      <c r="H5" s="58"/>
      <c r="I5" s="58"/>
      <c r="J5" s="58"/>
      <c r="K5" s="58"/>
      <c r="L5" s="58"/>
      <c r="M5" s="58"/>
      <c r="N5" s="58"/>
      <c r="O5" s="58"/>
      <c r="P5" s="58"/>
      <c r="Q5" s="58"/>
      <c r="R5" s="58"/>
      <c r="S5" s="58"/>
      <c r="T5" s="58"/>
      <c r="U5" s="58"/>
      <c r="V5" s="58"/>
      <c r="W5" s="58"/>
      <c r="X5" s="58"/>
      <c r="Y5" s="58"/>
      <c r="Z5" s="58"/>
      <c r="AA5" s="58"/>
      <c r="AB5" s="58"/>
      <c r="AC5" s="58"/>
      <c r="AD5" s="58"/>
      <c r="AE5" s="58"/>
      <c r="AF5" s="58"/>
      <c r="AG5" s="58"/>
      <c r="AH5" s="58"/>
    </row>
    <row r="6" spans="1:34" ht="15.75">
      <c r="A6" s="59" t="str">
        <f>'[2]Face DWE'!A27:I27</f>
        <v>MILE 0/0-1/2 (IN PORTIONS)</v>
      </c>
      <c r="B6" s="59"/>
      <c r="C6" s="59"/>
      <c r="D6" s="59"/>
      <c r="E6" s="59"/>
      <c r="F6" s="59"/>
      <c r="G6" s="59"/>
      <c r="H6" s="59"/>
      <c r="I6" s="59"/>
      <c r="J6" s="59"/>
      <c r="K6" s="59"/>
      <c r="L6" s="59"/>
      <c r="M6" s="59"/>
      <c r="N6" s="59"/>
      <c r="O6" s="59"/>
      <c r="P6" s="59"/>
      <c r="Q6" s="59"/>
      <c r="R6" s="59"/>
      <c r="S6" s="59"/>
      <c r="T6" s="59"/>
      <c r="U6" s="59"/>
      <c r="V6" s="59"/>
      <c r="W6" s="59"/>
      <c r="X6" s="59"/>
      <c r="Y6" s="59"/>
      <c r="Z6" s="59"/>
      <c r="AA6" s="59"/>
      <c r="AB6" s="59"/>
      <c r="AC6" s="59"/>
      <c r="AD6" s="59"/>
      <c r="AE6" s="59"/>
      <c r="AF6" s="59"/>
      <c r="AG6" s="59"/>
      <c r="AH6" s="59"/>
    </row>
    <row r="7" spans="1:34" ht="18">
      <c r="A7" s="30" t="s">
        <v>29</v>
      </c>
      <c r="B7" s="29"/>
      <c r="C7" s="29"/>
      <c r="D7" s="29"/>
      <c r="E7" s="29"/>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row>
    <row r="8" spans="1:34" ht="16.5" thickBot="1">
      <c r="A8" s="25" t="s">
        <v>25</v>
      </c>
      <c r="B8" s="60" t="s">
        <v>24</v>
      </c>
      <c r="C8" s="60"/>
      <c r="D8" s="60"/>
      <c r="E8" s="60"/>
      <c r="F8" s="60"/>
      <c r="G8" s="60"/>
      <c r="H8" s="60"/>
      <c r="I8" s="60"/>
      <c r="J8" s="24"/>
      <c r="K8" s="24"/>
      <c r="L8" s="24"/>
      <c r="M8" s="24"/>
      <c r="N8" s="24"/>
      <c r="O8" s="60" t="s">
        <v>23</v>
      </c>
      <c r="P8" s="60"/>
      <c r="Q8" s="60"/>
      <c r="R8" s="60"/>
      <c r="S8" s="60"/>
      <c r="T8" s="24"/>
      <c r="U8" s="61" t="s">
        <v>22</v>
      </c>
      <c r="V8" s="61"/>
      <c r="W8" s="61"/>
      <c r="X8" s="61"/>
      <c r="Y8" s="24"/>
      <c r="Z8" s="61" t="s">
        <v>21</v>
      </c>
      <c r="AA8" s="61"/>
      <c r="AB8" s="61"/>
      <c r="AC8" s="24"/>
      <c r="AD8" s="24"/>
      <c r="AE8" s="61" t="s">
        <v>20</v>
      </c>
      <c r="AF8" s="61"/>
      <c r="AG8" s="61"/>
      <c r="AH8" s="61"/>
    </row>
    <row r="9" spans="1:34" ht="15.75">
      <c r="A9" s="10">
        <v>1</v>
      </c>
      <c r="B9" s="47" t="s">
        <v>19</v>
      </c>
      <c r="C9" s="47"/>
      <c r="D9" s="47"/>
      <c r="E9" s="47"/>
      <c r="F9" s="47"/>
      <c r="G9" s="47"/>
      <c r="H9" s="47"/>
      <c r="I9" s="47"/>
      <c r="J9" s="47"/>
      <c r="K9" s="47"/>
      <c r="L9" s="47"/>
      <c r="M9" s="47"/>
      <c r="N9" s="47"/>
      <c r="O9" s="47"/>
      <c r="P9" s="47"/>
    </row>
    <row r="10" spans="1:34" ht="115.5" customHeight="1">
      <c r="B10" s="48" t="s">
        <v>18</v>
      </c>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9"/>
      <c r="AE10" s="49"/>
      <c r="AF10" s="49"/>
      <c r="AG10" s="49"/>
    </row>
    <row r="11" spans="1:34">
      <c r="B11" s="50"/>
      <c r="C11" s="50"/>
      <c r="D11" s="50"/>
      <c r="E11" s="50"/>
      <c r="F11" s="50"/>
      <c r="G11" s="50"/>
      <c r="H11" s="50"/>
      <c r="I11" s="50"/>
      <c r="J11" s="50"/>
      <c r="K11" s="50"/>
      <c r="L11" s="50"/>
      <c r="M11" s="50"/>
      <c r="N11" s="50"/>
      <c r="O11" s="50"/>
      <c r="P11" s="50"/>
      <c r="Q11" s="50"/>
      <c r="R11" s="50"/>
      <c r="S11" s="50"/>
      <c r="T11" s="50"/>
      <c r="U11" s="50"/>
      <c r="V11" s="50"/>
      <c r="Y11" s="22"/>
      <c r="Z11" s="22"/>
      <c r="AA11" s="22"/>
      <c r="AB11" s="14"/>
      <c r="AC11" s="22"/>
      <c r="AD11" s="22"/>
      <c r="AE11" s="22"/>
      <c r="AF11" s="19"/>
      <c r="AG11" s="21"/>
      <c r="AH11" s="21"/>
    </row>
    <row r="12" spans="1:34">
      <c r="B12" s="23"/>
      <c r="C12" s="23"/>
      <c r="D12" s="23"/>
      <c r="E12" s="23"/>
      <c r="F12" s="23"/>
      <c r="G12" s="23"/>
      <c r="H12" s="23"/>
      <c r="I12" s="23"/>
      <c r="J12" s="23"/>
      <c r="K12" s="23"/>
      <c r="L12" s="23"/>
      <c r="M12" s="23"/>
      <c r="N12" s="23"/>
      <c r="O12" s="23"/>
      <c r="P12" s="23"/>
      <c r="Q12" s="23"/>
      <c r="R12" s="23"/>
      <c r="S12" s="23"/>
      <c r="T12" s="23"/>
      <c r="U12" s="23"/>
      <c r="V12" s="23"/>
      <c r="Y12" s="22"/>
      <c r="Z12" s="22"/>
      <c r="AA12" s="22"/>
      <c r="AB12" s="14"/>
      <c r="AC12" s="22"/>
      <c r="AD12" s="22"/>
      <c r="AE12" s="22"/>
      <c r="AF12" s="19"/>
      <c r="AG12" s="21"/>
      <c r="AH12" s="21"/>
    </row>
    <row r="13" spans="1:34" s="7" customFormat="1" ht="15.75">
      <c r="B13" s="38" t="s">
        <v>11</v>
      </c>
      <c r="C13" s="38"/>
      <c r="D13" s="38"/>
      <c r="E13" s="51">
        <f>[2]DWE.!D29</f>
        <v>13638</v>
      </c>
      <c r="F13" s="51"/>
      <c r="G13" s="51"/>
      <c r="H13" s="51"/>
      <c r="I13" s="51"/>
      <c r="J13" s="52" t="s">
        <v>17</v>
      </c>
      <c r="K13" s="52"/>
      <c r="L13" s="8" t="s">
        <v>9</v>
      </c>
      <c r="M13" s="52" t="s">
        <v>7</v>
      </c>
      <c r="N13" s="52"/>
      <c r="O13" s="53">
        <f>[2]DWE.!P29</f>
        <v>11958.245600000002</v>
      </c>
      <c r="P13" s="53"/>
      <c r="Q13" s="53"/>
      <c r="R13" s="53"/>
      <c r="S13" s="38" t="s">
        <v>16</v>
      </c>
      <c r="T13" s="38"/>
      <c r="U13" s="38"/>
      <c r="V13" s="38"/>
      <c r="W13" s="38"/>
      <c r="Y13" s="52" t="s">
        <v>7</v>
      </c>
      <c r="Z13" s="52"/>
      <c r="AA13" s="54">
        <f>[2]DWE.!X29</f>
        <v>1630866</v>
      </c>
      <c r="AB13" s="54"/>
      <c r="AC13" s="54"/>
      <c r="AD13" s="54"/>
      <c r="AE13" s="54"/>
      <c r="AF13" s="54"/>
      <c r="AG13" s="46" t="s">
        <v>5</v>
      </c>
      <c r="AH13" s="46"/>
    </row>
    <row r="14" spans="1:34" ht="15.75">
      <c r="B14" s="14"/>
      <c r="C14" s="14"/>
      <c r="D14" s="14"/>
      <c r="E14" s="17"/>
      <c r="F14" s="17"/>
      <c r="G14" s="17"/>
      <c r="H14" s="17"/>
      <c r="I14" s="17"/>
      <c r="J14" s="10"/>
      <c r="K14" s="10"/>
      <c r="L14" s="16"/>
      <c r="M14" s="10"/>
      <c r="N14" s="10"/>
      <c r="O14" s="15"/>
      <c r="P14" s="15"/>
      <c r="Q14" s="15"/>
      <c r="R14" s="15"/>
      <c r="S14" s="14"/>
      <c r="T14" s="14"/>
      <c r="U14" s="14"/>
      <c r="V14" s="14"/>
      <c r="W14" s="14"/>
      <c r="Y14" s="10"/>
      <c r="Z14" s="10"/>
      <c r="AA14" s="20"/>
      <c r="AB14" s="20"/>
      <c r="AC14" s="20"/>
      <c r="AD14" s="20"/>
      <c r="AE14" s="20"/>
      <c r="AF14" s="20"/>
      <c r="AG14" s="11"/>
      <c r="AH14" s="11"/>
    </row>
    <row r="15" spans="1:34" ht="15.75">
      <c r="A15" s="10">
        <v>2</v>
      </c>
      <c r="B15" s="47" t="s">
        <v>15</v>
      </c>
      <c r="C15" s="47"/>
      <c r="D15" s="47"/>
      <c r="E15" s="47"/>
      <c r="F15" s="47"/>
      <c r="G15" s="47"/>
      <c r="H15" s="47"/>
      <c r="I15" s="47"/>
      <c r="J15" s="47"/>
      <c r="K15" s="47"/>
      <c r="L15" s="47"/>
      <c r="M15" s="47"/>
      <c r="N15" s="47"/>
      <c r="O15" s="47"/>
      <c r="P15" s="47"/>
      <c r="Q15" s="47"/>
      <c r="R15" s="47"/>
      <c r="S15" s="47"/>
      <c r="T15" s="47"/>
    </row>
    <row r="16" spans="1:34">
      <c r="B16" s="48" t="s">
        <v>14</v>
      </c>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9"/>
      <c r="AD16" s="49"/>
      <c r="AE16" s="49"/>
      <c r="AF16" s="49"/>
      <c r="AG16" s="49"/>
    </row>
    <row r="17" spans="1:34" ht="45" customHeight="1">
      <c r="B17" s="48"/>
      <c r="C17" s="48"/>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9"/>
      <c r="AD17" s="49"/>
      <c r="AE17" s="49"/>
      <c r="AF17" s="49"/>
      <c r="AG17" s="49"/>
    </row>
    <row r="18" spans="1:34">
      <c r="B18" s="50"/>
      <c r="C18" s="50"/>
      <c r="D18" s="50"/>
      <c r="E18" s="50"/>
      <c r="F18" s="50"/>
      <c r="G18" s="50"/>
      <c r="H18" s="50"/>
      <c r="I18" s="50"/>
      <c r="J18" s="50"/>
      <c r="K18" s="50"/>
      <c r="L18" s="50"/>
      <c r="M18" s="50"/>
      <c r="N18" s="50"/>
      <c r="O18" s="50"/>
      <c r="P18" s="50"/>
      <c r="Q18" s="50"/>
      <c r="R18" s="50"/>
      <c r="S18" s="50"/>
      <c r="T18" s="50"/>
      <c r="U18" s="50"/>
      <c r="V18" s="50"/>
      <c r="W18" s="50"/>
      <c r="X18" s="50"/>
      <c r="Y18" s="50"/>
      <c r="Z18" s="50"/>
    </row>
    <row r="19" spans="1:34">
      <c r="X19" s="19"/>
      <c r="Y19" s="55"/>
      <c r="Z19" s="55"/>
      <c r="AA19" s="55"/>
      <c r="AB19" s="55"/>
      <c r="AC19" s="55"/>
      <c r="AD19" s="56"/>
      <c r="AE19" s="56"/>
    </row>
    <row r="20" spans="1:34" s="7" customFormat="1" ht="15.75">
      <c r="B20" s="38" t="s">
        <v>11</v>
      </c>
      <c r="C20" s="38"/>
      <c r="D20" s="51">
        <f>[2]DWE.!D45</f>
        <v>42997</v>
      </c>
      <c r="E20" s="51"/>
      <c r="F20" s="51"/>
      <c r="G20" s="51"/>
      <c r="H20" s="51"/>
      <c r="I20" s="51"/>
      <c r="J20" s="52" t="s">
        <v>10</v>
      </c>
      <c r="K20" s="52"/>
      <c r="L20" s="8" t="s">
        <v>9</v>
      </c>
      <c r="M20" s="52" t="s">
        <v>7</v>
      </c>
      <c r="N20" s="52"/>
      <c r="O20" s="53">
        <f>[2]DWE.!Q45</f>
        <v>1713.2655892857142</v>
      </c>
      <c r="P20" s="53"/>
      <c r="Q20" s="53"/>
      <c r="R20" s="53"/>
      <c r="S20" s="38" t="s">
        <v>8</v>
      </c>
      <c r="T20" s="38"/>
      <c r="U20" s="38"/>
      <c r="V20" s="38"/>
      <c r="W20" s="38"/>
      <c r="X20" s="18"/>
      <c r="Y20" s="6" t="s">
        <v>7</v>
      </c>
      <c r="AA20" s="45">
        <f>[2]DWE.!X45</f>
        <v>736653</v>
      </c>
      <c r="AB20" s="45"/>
      <c r="AC20" s="45"/>
      <c r="AD20" s="45"/>
      <c r="AE20" s="45"/>
      <c r="AF20" s="45"/>
      <c r="AG20" s="46" t="s">
        <v>5</v>
      </c>
      <c r="AH20" s="46"/>
    </row>
    <row r="21" spans="1:34" ht="15.75">
      <c r="B21" s="14"/>
      <c r="C21" s="14"/>
      <c r="D21" s="17"/>
      <c r="E21" s="17"/>
      <c r="F21" s="17"/>
      <c r="G21" s="17"/>
      <c r="H21" s="17"/>
      <c r="I21" s="17"/>
      <c r="J21" s="10"/>
      <c r="K21" s="10"/>
      <c r="L21" s="16"/>
      <c r="M21" s="10"/>
      <c r="N21" s="10"/>
      <c r="O21" s="15"/>
      <c r="P21" s="15"/>
      <c r="Q21" s="15"/>
      <c r="R21" s="15"/>
      <c r="S21" s="14"/>
      <c r="T21" s="14"/>
      <c r="U21" s="14"/>
      <c r="V21" s="14"/>
      <c r="W21" s="14"/>
      <c r="X21" s="13"/>
      <c r="Y21" s="6"/>
      <c r="AA21" s="12"/>
      <c r="AB21" s="12"/>
      <c r="AC21" s="12"/>
      <c r="AD21" s="12"/>
      <c r="AE21" s="12"/>
      <c r="AF21" s="12"/>
      <c r="AG21" s="11"/>
      <c r="AH21" s="11"/>
    </row>
    <row r="22" spans="1:34" ht="15.75">
      <c r="A22" s="10">
        <v>3</v>
      </c>
      <c r="B22" s="47" t="s">
        <v>13</v>
      </c>
      <c r="C22" s="47"/>
      <c r="D22" s="47"/>
      <c r="E22" s="47"/>
      <c r="F22" s="47"/>
      <c r="G22" s="47"/>
      <c r="H22" s="47"/>
      <c r="I22" s="47"/>
      <c r="J22" s="47"/>
      <c r="K22" s="47"/>
      <c r="L22" s="47"/>
      <c r="M22" s="47"/>
      <c r="N22" s="47"/>
      <c r="O22" s="47"/>
      <c r="P22" s="47"/>
      <c r="Q22" s="47"/>
      <c r="R22" s="47"/>
      <c r="S22" s="47"/>
      <c r="T22" s="47"/>
    </row>
    <row r="23" spans="1:34" ht="75" customHeight="1">
      <c r="B23" s="48" t="s">
        <v>12</v>
      </c>
      <c r="C23" s="48"/>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9"/>
      <c r="AD23" s="49"/>
      <c r="AE23" s="49"/>
      <c r="AF23" s="49"/>
      <c r="AG23" s="49"/>
    </row>
    <row r="24" spans="1:34">
      <c r="B24" s="50"/>
      <c r="C24" s="50"/>
      <c r="D24" s="50"/>
      <c r="E24" s="50"/>
      <c r="F24" s="50"/>
      <c r="G24" s="50"/>
      <c r="H24" s="50"/>
      <c r="I24" s="50"/>
      <c r="J24" s="50"/>
      <c r="K24" s="50"/>
      <c r="L24" s="50"/>
      <c r="M24" s="50"/>
      <c r="N24" s="50"/>
      <c r="O24" s="50"/>
      <c r="P24" s="50"/>
      <c r="Q24" s="50"/>
      <c r="R24" s="50"/>
      <c r="S24" s="50"/>
      <c r="T24" s="50"/>
      <c r="U24" s="50"/>
      <c r="V24" s="50"/>
    </row>
    <row r="25" spans="1:34">
      <c r="Q25" s="9"/>
      <c r="R25" s="9"/>
    </row>
    <row r="26" spans="1:34" s="7" customFormat="1" ht="16.5" thickBot="1">
      <c r="B26" s="38" t="s">
        <v>11</v>
      </c>
      <c r="C26" s="38"/>
      <c r="D26" s="51">
        <f>[2]DWE.!D61</f>
        <v>58463</v>
      </c>
      <c r="E26" s="51"/>
      <c r="F26" s="51"/>
      <c r="G26" s="51"/>
      <c r="H26" s="51"/>
      <c r="I26" s="51"/>
      <c r="J26" s="52" t="s">
        <v>10</v>
      </c>
      <c r="K26" s="52"/>
      <c r="L26" s="8" t="s">
        <v>9</v>
      </c>
      <c r="M26" s="52" t="s">
        <v>7</v>
      </c>
      <c r="N26" s="52"/>
      <c r="O26" s="53">
        <f>[2]DWE.!Q61</f>
        <v>6707.3400267857141</v>
      </c>
      <c r="P26" s="53"/>
      <c r="Q26" s="53"/>
      <c r="R26" s="53"/>
      <c r="S26" s="38" t="s">
        <v>8</v>
      </c>
      <c r="T26" s="38"/>
      <c r="U26" s="38"/>
      <c r="V26" s="38"/>
      <c r="W26" s="38"/>
      <c r="Y26" s="6" t="s">
        <v>7</v>
      </c>
      <c r="AA26" s="39">
        <f>[2]DWE.!X61</f>
        <v>3921312</v>
      </c>
      <c r="AB26" s="39"/>
      <c r="AC26" s="39"/>
      <c r="AD26" s="39"/>
      <c r="AE26" s="39"/>
      <c r="AF26" s="39"/>
      <c r="AG26" s="40" t="s">
        <v>5</v>
      </c>
      <c r="AH26" s="40"/>
    </row>
    <row r="27" spans="1:34" ht="15.75">
      <c r="X27" s="6"/>
      <c r="Y27" s="6" t="s">
        <v>6</v>
      </c>
      <c r="Z27" s="41">
        <f>AA13+AA20+AA26</f>
        <v>6288831</v>
      </c>
      <c r="AA27" s="42"/>
      <c r="AB27" s="42"/>
      <c r="AC27" s="42"/>
      <c r="AD27" s="42"/>
      <c r="AE27" s="42"/>
      <c r="AF27" s="42"/>
      <c r="AG27" s="43" t="s">
        <v>5</v>
      </c>
      <c r="AH27" s="44"/>
    </row>
    <row r="29" spans="1:34" ht="27" customHeight="1">
      <c r="A29" s="4" t="s">
        <v>4</v>
      </c>
      <c r="D29" s="35" t="s">
        <v>3</v>
      </c>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row>
    <row r="30" spans="1:34">
      <c r="A30" s="4"/>
      <c r="D30" s="5"/>
      <c r="E30" s="5"/>
      <c r="F30" s="5"/>
      <c r="G30" s="5"/>
      <c r="H30" s="5"/>
      <c r="I30" s="5"/>
      <c r="J30" s="5"/>
      <c r="K30" s="5"/>
      <c r="L30" s="5"/>
      <c r="M30" s="5"/>
      <c r="N30" s="5"/>
      <c r="O30" s="5"/>
      <c r="P30" s="5"/>
      <c r="Q30" s="5"/>
      <c r="R30" s="5"/>
      <c r="S30" s="5"/>
      <c r="T30" s="5"/>
      <c r="U30" s="5"/>
      <c r="V30" s="5"/>
      <c r="W30" s="5"/>
      <c r="X30" s="5"/>
      <c r="Y30" s="5"/>
      <c r="Z30" s="5"/>
      <c r="AA30" s="5"/>
      <c r="AB30" s="5"/>
      <c r="AC30" s="5"/>
      <c r="AD30" s="5"/>
      <c r="AE30" s="5"/>
      <c r="AF30" s="5"/>
      <c r="AG30" s="5"/>
      <c r="AH30" s="5"/>
    </row>
    <row r="31" spans="1:34">
      <c r="A31" s="4"/>
      <c r="D31" s="5"/>
      <c r="E31" s="5"/>
      <c r="F31" s="5"/>
      <c r="G31" s="5"/>
      <c r="H31" s="5"/>
      <c r="I31" s="5"/>
      <c r="J31" s="5"/>
      <c r="K31" s="5"/>
      <c r="L31" s="5"/>
      <c r="M31" s="5"/>
      <c r="N31" s="5"/>
      <c r="O31" s="5"/>
      <c r="P31" s="5"/>
      <c r="Q31" s="5"/>
      <c r="R31" s="5"/>
      <c r="S31" s="5"/>
      <c r="T31" s="5"/>
      <c r="U31" s="5"/>
      <c r="V31" s="5"/>
      <c r="W31" s="5"/>
      <c r="X31" s="5"/>
      <c r="Y31" s="5"/>
      <c r="Z31" s="5"/>
      <c r="AA31" s="5"/>
      <c r="AB31" s="5"/>
      <c r="AC31" s="5"/>
      <c r="AD31" s="5"/>
      <c r="AE31" s="5"/>
      <c r="AF31" s="5"/>
      <c r="AG31" s="5"/>
      <c r="AH31" s="5"/>
    </row>
    <row r="32" spans="1:34" ht="44.25" customHeight="1">
      <c r="Q32" s="33" t="s">
        <v>2</v>
      </c>
      <c r="R32" s="34"/>
      <c r="S32" s="34"/>
      <c r="T32" s="34"/>
      <c r="U32" s="34"/>
      <c r="V32" s="34"/>
      <c r="W32" s="34"/>
      <c r="X32" s="34"/>
      <c r="Y32" s="34"/>
      <c r="Z32" s="34"/>
      <c r="AA32" s="34"/>
      <c r="AB32" s="34"/>
      <c r="AC32" s="34"/>
      <c r="AD32" s="34"/>
      <c r="AE32" s="34"/>
      <c r="AF32" s="34"/>
      <c r="AG32" s="34"/>
    </row>
    <row r="34" spans="1:34">
      <c r="A34" s="4"/>
      <c r="D34" s="35" t="s">
        <v>1</v>
      </c>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row>
    <row r="38" spans="1:34" ht="44.25" customHeight="1">
      <c r="A38" s="2"/>
      <c r="B38" s="36" t="s">
        <v>0</v>
      </c>
      <c r="C38" s="36"/>
      <c r="D38" s="36"/>
      <c r="E38" s="36"/>
      <c r="F38" s="36"/>
      <c r="G38" s="36"/>
      <c r="H38" s="36"/>
      <c r="I38" s="36"/>
      <c r="J38" s="36"/>
      <c r="K38" s="36"/>
      <c r="L38" s="36"/>
      <c r="M38" s="36"/>
      <c r="N38" s="3"/>
      <c r="O38" s="3"/>
      <c r="P38" s="3"/>
      <c r="Q38" s="37" t="str">
        <f>Q32</f>
        <v>ENGINEER
MUNICIPAL COMMITTEE UMERKOT
DISTRICT UMERKOT</v>
      </c>
      <c r="R38" s="37"/>
      <c r="S38" s="37"/>
      <c r="T38" s="37"/>
      <c r="U38" s="37"/>
      <c r="V38" s="37"/>
      <c r="W38" s="37"/>
      <c r="X38" s="37"/>
      <c r="Y38" s="37"/>
      <c r="Z38" s="37"/>
      <c r="AA38" s="37"/>
      <c r="AB38" s="37"/>
      <c r="AC38" s="37"/>
      <c r="AD38" s="37"/>
      <c r="AE38" s="37"/>
      <c r="AF38" s="37"/>
      <c r="AG38" s="37"/>
      <c r="AH38" s="2"/>
    </row>
  </sheetData>
  <mergeCells count="53">
    <mergeCell ref="A4:AH4"/>
    <mergeCell ref="A5:AH5"/>
    <mergeCell ref="A6:AH6"/>
    <mergeCell ref="B8:I8"/>
    <mergeCell ref="O8:S8"/>
    <mergeCell ref="U8:X8"/>
    <mergeCell ref="Z8:AB8"/>
    <mergeCell ref="AE8:AH8"/>
    <mergeCell ref="B9:P9"/>
    <mergeCell ref="B10:AG10"/>
    <mergeCell ref="B11:V11"/>
    <mergeCell ref="B13:D13"/>
    <mergeCell ref="E13:I13"/>
    <mergeCell ref="J13:K13"/>
    <mergeCell ref="M13:N13"/>
    <mergeCell ref="O13:R13"/>
    <mergeCell ref="S13:W13"/>
    <mergeCell ref="Y13:Z13"/>
    <mergeCell ref="S20:W20"/>
    <mergeCell ref="AA13:AF13"/>
    <mergeCell ref="AG13:AH13"/>
    <mergeCell ref="B15:T15"/>
    <mergeCell ref="B16:AG17"/>
    <mergeCell ref="B18:Z18"/>
    <mergeCell ref="Y19:AC19"/>
    <mergeCell ref="AD19:AE19"/>
    <mergeCell ref="B20:C20"/>
    <mergeCell ref="D20:I20"/>
    <mergeCell ref="J20:K20"/>
    <mergeCell ref="M20:N20"/>
    <mergeCell ref="O20:R20"/>
    <mergeCell ref="B24:V24"/>
    <mergeCell ref="B26:C26"/>
    <mergeCell ref="D26:I26"/>
    <mergeCell ref="J26:K26"/>
    <mergeCell ref="M26:N26"/>
    <mergeCell ref="O26:R26"/>
    <mergeCell ref="A1:C1"/>
    <mergeCell ref="A2:AH2"/>
    <mergeCell ref="Q32:AG32"/>
    <mergeCell ref="D34:AH34"/>
    <mergeCell ref="B38:M38"/>
    <mergeCell ref="Q38:AG38"/>
    <mergeCell ref="S26:W26"/>
    <mergeCell ref="AA26:AF26"/>
    <mergeCell ref="AG26:AH26"/>
    <mergeCell ref="Z27:AF27"/>
    <mergeCell ref="AG27:AH27"/>
    <mergeCell ref="D29:AH29"/>
    <mergeCell ref="AA20:AF20"/>
    <mergeCell ref="AG20:AH20"/>
    <mergeCell ref="B22:T22"/>
    <mergeCell ref="B23:AG23"/>
  </mergeCells>
  <pageMargins left="0.86" right="0.12" top="0.25" bottom="0.17" header="0.3" footer="0.3"/>
  <pageSetup paperSize="9" scale="9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2015-05-17T05:03:22Z</cp:lastPrinted>
  <dcterms:created xsi:type="dcterms:W3CDTF">2015-05-16T10:49:32Z</dcterms:created>
  <dcterms:modified xsi:type="dcterms:W3CDTF">2015-05-17T05:03:49Z</dcterms:modified>
</cp:coreProperties>
</file>